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Компрессорное оборудование и пневмоинструмент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6" i="1" l="1"/>
  <c r="G10" i="1" s="1"/>
</calcChain>
</file>

<file path=xl/sharedStrings.xml><?xml version="1.0" encoding="utf-8"?>
<sst xmlns="http://schemas.openxmlformats.org/spreadsheetml/2006/main" count="22" uniqueCount="19">
  <si>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</si>
  <si>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</si>
  <si>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</si>
  <si>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</si>
  <si>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</si>
  <si>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</si>
  <si>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</si>
  <si>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</si>
  <si>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</si>
  <si>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</si>
  <si>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1000001016</t>
  </si>
  <si>
    <t>3905000131</t>
  </si>
  <si>
    <t>1000007639</t>
  </si>
  <si>
    <t>3643900025</t>
  </si>
  <si>
    <t>Компрессор Вихрь КМП-400/50Р 74/3/10</t>
  </si>
  <si>
    <t>Краскопульт Matrix 57315 сопл1.2,1.5,1.8</t>
  </si>
  <si>
    <t>Гайковерт пневм удар FUBAG IW1600 3/4</t>
  </si>
  <si>
    <t>Пистолет д/продувки AUTOMASTER 10-3am</t>
  </si>
  <si>
    <t>Перечень и объем поставки компрессорного оборудования и пневмоинструмента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</si>
</sst>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M9" sqref="M9:N9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4" t="s">
        <v>8</v>
      </c>
      <c r="F2" s="14"/>
      <c r="G2" s="14"/>
    </row>
    <row r="3" spans="1:7" ht="25.5" customHeight="1" x14ac:dyDescent="0.25">
      <c r="B3" s="18" t="s">
        <v>18</v>
      </c>
      <c r="C3" s="18"/>
      <c r="D3" s="18"/>
      <c r="E3" s="18"/>
      <c r="F3" s="18"/>
      <c r="G3" s="18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2" customFormat="1" ht="15.75" x14ac:dyDescent="0.25">
      <c r="A6" s="4">
        <v>1</v>
      </c>
      <c r="B6" s="5" t="s">
        <v>10</v>
      </c>
      <c r="C6" s="13" t="s">
        <v>14</v>
      </c>
      <c r="D6" s="4" t="s">
        <v>9</v>
      </c>
      <c r="E6" s="4">
        <v>2</v>
      </c>
      <c r="F6" s="4">
        <v>33370.050000000003</v>
      </c>
      <c r="G6" s="9">
        <f>E6*F6</f>
        <v>66740.100000000006</v>
      </c>
    </row>
    <row r="7" spans="1:7" s="12" customFormat="1" ht="15.75" x14ac:dyDescent="0.25">
      <c r="A7" s="4">
        <v>2</v>
      </c>
      <c r="B7" s="5" t="s">
        <v>11</v>
      </c>
      <c r="C7" s="13" t="s">
        <v>15</v>
      </c>
      <c r="D7" s="4" t="s">
        <v>9</v>
      </c>
      <c r="E7" s="4">
        <v>1</v>
      </c>
      <c r="F7" s="4">
        <v>2195.81</v>
      </c>
      <c r="G7" s="9">
        <f t="shared" ref="G7:G9" si="0">E7*F7</f>
        <v>2195.81</v>
      </c>
    </row>
    <row r="8" spans="1:7" s="12" customFormat="1" ht="15.75" x14ac:dyDescent="0.25">
      <c r="A8" s="4">
        <v>3</v>
      </c>
      <c r="B8" s="5" t="s">
        <v>12</v>
      </c>
      <c r="C8" s="13" t="s">
        <v>16</v>
      </c>
      <c r="D8" s="4" t="s">
        <v>9</v>
      </c>
      <c r="E8" s="4">
        <v>2</v>
      </c>
      <c r="F8" s="4">
        <v>21427.95</v>
      </c>
      <c r="G8" s="9">
        <f t="shared" si="0"/>
        <v>42855.9</v>
      </c>
    </row>
    <row r="9" spans="1:7" s="12" customFormat="1" ht="31.5" x14ac:dyDescent="0.25">
      <c r="A9" s="4">
        <v>4</v>
      </c>
      <c r="B9" s="5" t="s">
        <v>13</v>
      </c>
      <c r="C9" s="13" t="s">
        <v>17</v>
      </c>
      <c r="D9" s="4" t="s">
        <v>9</v>
      </c>
      <c r="E9" s="4">
        <v>2</v>
      </c>
      <c r="F9" s="4">
        <v>377.46</v>
      </c>
      <c r="G9" s="9">
        <f t="shared" si="0"/>
        <v>754.92</v>
      </c>
    </row>
    <row r="10" spans="1:7" ht="13.35" customHeight="1" x14ac:dyDescent="0.25">
      <c r="A10" s="15" t="s">
        <v>7</v>
      </c>
      <c r="B10" s="16"/>
      <c r="C10" s="16"/>
      <c r="D10" s="16"/>
      <c r="E10" s="17"/>
      <c r="F10" s="8"/>
      <c r="G10" s="10">
        <f>SUM(G6:G9)</f>
        <v>112546.73</v>
      </c>
    </row>
    <row r="11" spans="1:7" ht="13.35" customHeight="1" x14ac:dyDescent="0.25">
      <c r="G11" s="11"/>
    </row>
  </sheetData>
  <autoFilter ref="A5:G5"/>
  <mergeCells count="3">
    <mergeCell ref="E2:G2"/>
    <mergeCell ref="A10:E10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2024-08-26T06:35:32Z</dcterms:modified>
</cp:coreProperties>
</file>